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Лист1!$A$7:$L$37</definedName>
    <definedName name="_xlnm.Print_Titles" localSheetId="0">Лист1!$7:$7</definedName>
    <definedName name="_xlnm.Print_Area" localSheetId="0">Лист1!$A$1:$K$37</definedName>
  </definedNames>
  <calcPr calcId="125725" fullPrecision="0"/>
</workbook>
</file>

<file path=xl/calcChain.xml><?xml version="1.0" encoding="utf-8"?>
<calcChain xmlns="http://schemas.openxmlformats.org/spreadsheetml/2006/main">
  <c r="K32" i="1"/>
  <c r="J32" l="1"/>
  <c r="H33"/>
  <c r="H8" s="1"/>
  <c r="G33"/>
  <c r="H32"/>
  <c r="F32" s="1"/>
  <c r="G32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4"/>
  <c r="F35"/>
  <c r="F36"/>
  <c r="F37"/>
  <c r="K8"/>
  <c r="J8"/>
  <c r="E8"/>
  <c r="D8"/>
  <c r="F33" l="1"/>
  <c r="G8"/>
  <c r="I10"/>
  <c r="F11"/>
  <c r="F10"/>
  <c r="F8" l="1"/>
  <c r="I8"/>
  <c r="C8" l="1"/>
</calcChain>
</file>

<file path=xl/sharedStrings.xml><?xml version="1.0" encoding="utf-8"?>
<sst xmlns="http://schemas.openxmlformats.org/spreadsheetml/2006/main" count="77" uniqueCount="68">
  <si>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</si>
  <si>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</si>
  <si>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</si>
  <si>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</si>
  <si>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</si>
  <si>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</si>
  <si>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</si>
  <si>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</si>
  <si>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</si>
  <si>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</si>
  <si>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из федерального бюджета</t>
  </si>
  <si>
    <t>из бюджета края</t>
  </si>
  <si>
    <t>Муниципальный район "Борзинский район"</t>
  </si>
  <si>
    <t>Муниципальный район "Читинский район"</t>
  </si>
  <si>
    <t>Наименование муниципальных районов, муниципальных и городских округов</t>
  </si>
  <si>
    <t>Муниципальный район "Агинский район"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</si>
  <si>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</si>
  <si>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</si>
  <si>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</si>
  <si>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</si>
  <si>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</si>
  <si>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</si>
  <si>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</si>
  <si>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</si>
  <si>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</si>
  <si>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</si>
  <si>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</si>
  <si>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9.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</si>
  <si>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</si>
  <si>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</si>
  <si>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</si>
  <si>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</si>
  <si>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</si>
  <si>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</si>
  <si>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</si>
  <si>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</si>
  <si>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</si>
  <si>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</si>
  <si>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</si>
  <si>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</si>
  <si>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</si>
  <si>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</si>
  <si>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18.</t>
  </si>
  <si>
    <t>Муниципальный район "Оловяннинский район"</t>
  </si>
  <si>
    <t>19.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</si>
  <si>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</si>
  <si>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</si>
  <si>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</si>
  <si>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</si>
  <si>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</si>
  <si>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</si>
  <si>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</si>
  <si>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</si>
  <si>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</si>
  <si>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</si>
  <si>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</si>
  <si>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</si>
  <si>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</si>
  <si>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</si>
  <si>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28.</t>
  </si>
  <si>
    <t>Муниципальный район "Шелопугинский район"</t>
  </si>
  <si>
    <t>Муниципальный район "Шилкинский район"</t>
  </si>
  <si>
    <t>Приаргунский муниципальный округ</t>
  </si>
  <si>
    <t>Городской округ "Город Петровск-Забайкальский"</t>
  </si>
  <si>
    <t xml:space="preserve">11 (таблица 45).  Отчет об исполнении распределенных субсидий бюджетам муниципальных образований на поддержку муниципальных программ формирования современной городской среды в рамках реализации регионального проекта "Формирование комфортной городской среды", обеспечивающего достижение целей, показателей и результатов федерального проекта "Формирование комфортной городской среды" в составе государственной программы Российской Федерации "Обеспечение доступным и комфортным жильем и коммунальными услугами граждан Российской Федерации", утвержденной постановлением Правительства Российской Федерации от 30 декабря 2017 года № 1710, в 2020 году
</t>
  </si>
  <si>
    <t>Городской округ "Поселок Агинское"</t>
  </si>
  <si>
    <t>Городской округ "Город Чита"</t>
  </si>
  <si>
    <t>Городской округ закрытое административно-территориальное образование п. Горный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</si>
</sst>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wrapText="1"/>
    </xf>
    <xf numFmtId="165" fontId="7" fillId="0" borderId="0" xfId="0" applyNumberFormat="1" applyFont="1" applyFill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zoomScale="75" zoomScaleNormal="75" zoomScaleSheetLayoutView="75" workbookViewId="0">
      <selection activeCell="O11" sqref="O11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28515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6384" width="9.140625" style="1"/>
  </cols>
  <sheetData>
    <row r="1" spans="1:11" ht="86.25" customHeight="1">
      <c r="A1" s="18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2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2.75" customHeight="1">
      <c r="A3" s="10"/>
      <c r="B3" s="10"/>
      <c r="C3" s="16"/>
      <c r="D3" s="16"/>
      <c r="E3" s="16"/>
      <c r="F3" s="10"/>
      <c r="G3" s="10"/>
      <c r="H3" s="10"/>
      <c r="I3" s="10"/>
      <c r="J3" s="10"/>
      <c r="K3" s="11" t="s">
        <v>5</v>
      </c>
    </row>
    <row r="4" spans="1:11" ht="75" customHeight="1">
      <c r="A4" s="20" t="s">
        <v>0</v>
      </c>
      <c r="B4" s="20" t="s">
        <v>14</v>
      </c>
      <c r="C4" s="20" t="s">
        <v>9</v>
      </c>
      <c r="D4" s="20"/>
      <c r="E4" s="20"/>
      <c r="F4" s="20" t="s">
        <v>4</v>
      </c>
      <c r="G4" s="20"/>
      <c r="H4" s="20"/>
      <c r="I4" s="20" t="s">
        <v>1</v>
      </c>
      <c r="J4" s="20"/>
      <c r="K4" s="20"/>
    </row>
    <row r="5" spans="1:11" ht="16.5" customHeight="1">
      <c r="A5" s="20"/>
      <c r="B5" s="20"/>
      <c r="C5" s="20" t="s">
        <v>8</v>
      </c>
      <c r="D5" s="20" t="s">
        <v>2</v>
      </c>
      <c r="E5" s="20"/>
      <c r="F5" s="20" t="s">
        <v>8</v>
      </c>
      <c r="G5" s="20" t="s">
        <v>2</v>
      </c>
      <c r="H5" s="20"/>
      <c r="I5" s="20" t="s">
        <v>8</v>
      </c>
      <c r="J5" s="20" t="s">
        <v>2</v>
      </c>
      <c r="K5" s="20"/>
    </row>
    <row r="6" spans="1:11" ht="75.75" customHeight="1">
      <c r="A6" s="20"/>
      <c r="B6" s="20"/>
      <c r="C6" s="20"/>
      <c r="D6" s="13" t="s">
        <v>10</v>
      </c>
      <c r="E6" s="13" t="s">
        <v>11</v>
      </c>
      <c r="F6" s="20"/>
      <c r="G6" s="13" t="s">
        <v>10</v>
      </c>
      <c r="H6" s="13" t="s">
        <v>11</v>
      </c>
      <c r="I6" s="20"/>
      <c r="J6" s="13" t="s">
        <v>10</v>
      </c>
      <c r="K6" s="13" t="s">
        <v>11</v>
      </c>
    </row>
    <row r="7" spans="1:11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8"/>
      <c r="B8" s="3" t="s">
        <v>3</v>
      </c>
      <c r="C8" s="4">
        <f>D8+E8</f>
        <v>340230.8</v>
      </c>
      <c r="D8" s="4">
        <f>SUM(D10:D37)</f>
        <v>333426.09999999998</v>
      </c>
      <c r="E8" s="4">
        <f>SUM(E10:E37)</f>
        <v>6804.7</v>
      </c>
      <c r="F8" s="4">
        <f>G8+H8</f>
        <v>340230.8</v>
      </c>
      <c r="G8" s="4">
        <f>SUM(G10:G37)</f>
        <v>333426.09999999998</v>
      </c>
      <c r="H8" s="4">
        <f>SUM(H10:H37)</f>
        <v>6804.7</v>
      </c>
      <c r="I8" s="4">
        <f>J8+K8</f>
        <v>340084</v>
      </c>
      <c r="J8" s="4">
        <f>SUM(J10:J37)</f>
        <v>333282.09999999998</v>
      </c>
      <c r="K8" s="4">
        <f>SUM(K10:K37)</f>
        <v>6801.9</v>
      </c>
    </row>
    <row r="9" spans="1:11" ht="15.75">
      <c r="A9" s="8"/>
      <c r="B9" s="3" t="s">
        <v>2</v>
      </c>
      <c r="C9" s="5"/>
      <c r="D9" s="9"/>
      <c r="E9" s="9"/>
      <c r="F9" s="9"/>
      <c r="G9" s="9"/>
      <c r="H9" s="9"/>
      <c r="I9" s="9"/>
      <c r="J9" s="9"/>
      <c r="K9" s="9"/>
    </row>
    <row r="10" spans="1:11" ht="33" customHeight="1">
      <c r="A10" s="6" t="s">
        <v>6</v>
      </c>
      <c r="B10" s="7" t="s">
        <v>15</v>
      </c>
      <c r="C10" s="14">
        <f>D10+E10</f>
        <v>1893</v>
      </c>
      <c r="D10" s="15">
        <v>1855.1</v>
      </c>
      <c r="E10" s="15">
        <v>37.9</v>
      </c>
      <c r="F10" s="14">
        <f>G10+H10</f>
        <v>1893</v>
      </c>
      <c r="G10" s="15">
        <v>1855.1</v>
      </c>
      <c r="H10" s="15">
        <v>37.9</v>
      </c>
      <c r="I10" s="12">
        <f>J10+K10</f>
        <v>1893</v>
      </c>
      <c r="J10" s="15">
        <v>1855.1</v>
      </c>
      <c r="K10" s="17">
        <v>37.9</v>
      </c>
    </row>
    <row r="11" spans="1:11" ht="31.5">
      <c r="A11" s="6" t="s">
        <v>7</v>
      </c>
      <c r="B11" s="7" t="s">
        <v>16</v>
      </c>
      <c r="C11" s="14">
        <f t="shared" ref="C11:C37" si="0">D11+E11</f>
        <v>3712.8</v>
      </c>
      <c r="D11" s="15">
        <v>3638.5</v>
      </c>
      <c r="E11" s="15">
        <v>74.3</v>
      </c>
      <c r="F11" s="14">
        <f t="shared" ref="F11:F37" si="1">G11+H11</f>
        <v>3712.8</v>
      </c>
      <c r="G11" s="15">
        <v>3638.5</v>
      </c>
      <c r="H11" s="15">
        <v>74.3</v>
      </c>
      <c r="I11" s="12">
        <f t="shared" ref="I11:I37" si="2">J11+K11</f>
        <v>3712.8</v>
      </c>
      <c r="J11" s="15">
        <v>3638.5</v>
      </c>
      <c r="K11" s="17">
        <v>74.3</v>
      </c>
    </row>
    <row r="12" spans="1:11" ht="34.5" customHeight="1">
      <c r="A12" s="6" t="s">
        <v>17</v>
      </c>
      <c r="B12" s="7" t="s">
        <v>18</v>
      </c>
      <c r="C12" s="14">
        <f t="shared" si="0"/>
        <v>3607.8</v>
      </c>
      <c r="D12" s="15">
        <v>3535.6</v>
      </c>
      <c r="E12" s="15">
        <v>72.2</v>
      </c>
      <c r="F12" s="14">
        <f t="shared" si="1"/>
        <v>3607.8</v>
      </c>
      <c r="G12" s="15">
        <v>3535.6</v>
      </c>
      <c r="H12" s="15">
        <v>72.2</v>
      </c>
      <c r="I12" s="12">
        <f t="shared" si="2"/>
        <v>3607.8</v>
      </c>
      <c r="J12" s="15">
        <v>3535.6</v>
      </c>
      <c r="K12" s="15">
        <v>72.2</v>
      </c>
    </row>
    <row r="13" spans="1:11" ht="31.5">
      <c r="A13" s="6" t="s">
        <v>19</v>
      </c>
      <c r="B13" s="7" t="s">
        <v>20</v>
      </c>
      <c r="C13" s="14">
        <f t="shared" si="0"/>
        <v>8924.5</v>
      </c>
      <c r="D13" s="15">
        <v>8746</v>
      </c>
      <c r="E13" s="15">
        <v>178.5</v>
      </c>
      <c r="F13" s="14">
        <f t="shared" si="1"/>
        <v>8924.5</v>
      </c>
      <c r="G13" s="15">
        <v>8746</v>
      </c>
      <c r="H13" s="15">
        <v>178.5</v>
      </c>
      <c r="I13" s="12">
        <f t="shared" si="2"/>
        <v>8924.5</v>
      </c>
      <c r="J13" s="15">
        <v>8746</v>
      </c>
      <c r="K13" s="15">
        <v>178.5</v>
      </c>
    </row>
    <row r="14" spans="1:11" ht="31.5">
      <c r="A14" s="6" t="s">
        <v>21</v>
      </c>
      <c r="B14" s="7" t="s">
        <v>12</v>
      </c>
      <c r="C14" s="14">
        <f t="shared" si="0"/>
        <v>18965.7</v>
      </c>
      <c r="D14" s="15">
        <v>18586.400000000001</v>
      </c>
      <c r="E14" s="15">
        <v>379.3</v>
      </c>
      <c r="F14" s="14">
        <f t="shared" si="1"/>
        <v>18965.7</v>
      </c>
      <c r="G14" s="15">
        <v>18586.400000000001</v>
      </c>
      <c r="H14" s="15">
        <v>379.3</v>
      </c>
      <c r="I14" s="12">
        <f t="shared" si="2"/>
        <v>18965.7</v>
      </c>
      <c r="J14" s="15">
        <v>18586.400000000001</v>
      </c>
      <c r="K14" s="17">
        <v>379.3</v>
      </c>
    </row>
    <row r="15" spans="1:11" ht="31.5">
      <c r="A15" s="6" t="s">
        <v>22</v>
      </c>
      <c r="B15" s="7" t="s">
        <v>23</v>
      </c>
      <c r="C15" s="14">
        <f t="shared" si="0"/>
        <v>965.8</v>
      </c>
      <c r="D15" s="15">
        <v>946.5</v>
      </c>
      <c r="E15" s="15">
        <v>19.3</v>
      </c>
      <c r="F15" s="14">
        <f t="shared" si="1"/>
        <v>965.8</v>
      </c>
      <c r="G15" s="15">
        <v>946.5</v>
      </c>
      <c r="H15" s="15">
        <v>19.3</v>
      </c>
      <c r="I15" s="12">
        <f t="shared" si="2"/>
        <v>965.8</v>
      </c>
      <c r="J15" s="15">
        <v>946.5</v>
      </c>
      <c r="K15" s="15">
        <v>19.3</v>
      </c>
    </row>
    <row r="16" spans="1:11" ht="31.5">
      <c r="A16" s="6" t="s">
        <v>24</v>
      </c>
      <c r="B16" s="7" t="s">
        <v>25</v>
      </c>
      <c r="C16" s="14">
        <f t="shared" si="0"/>
        <v>2930.3</v>
      </c>
      <c r="D16" s="15">
        <v>2871.7</v>
      </c>
      <c r="E16" s="15">
        <v>58.6</v>
      </c>
      <c r="F16" s="14">
        <f t="shared" si="1"/>
        <v>2930.3</v>
      </c>
      <c r="G16" s="15">
        <v>2871.7</v>
      </c>
      <c r="H16" s="15">
        <v>58.6</v>
      </c>
      <c r="I16" s="12">
        <f t="shared" si="2"/>
        <v>2930.3</v>
      </c>
      <c r="J16" s="15">
        <v>2871.7</v>
      </c>
      <c r="K16" s="15">
        <v>58.6</v>
      </c>
    </row>
    <row r="17" spans="1:11" ht="31.5">
      <c r="A17" s="6" t="s">
        <v>26</v>
      </c>
      <c r="B17" s="7" t="s">
        <v>29</v>
      </c>
      <c r="C17" s="14">
        <f t="shared" si="0"/>
        <v>25483</v>
      </c>
      <c r="D17" s="15">
        <v>24973.3</v>
      </c>
      <c r="E17" s="15">
        <v>509.7</v>
      </c>
      <c r="F17" s="14">
        <f t="shared" si="1"/>
        <v>25483</v>
      </c>
      <c r="G17" s="15">
        <v>24973.3</v>
      </c>
      <c r="H17" s="15">
        <v>509.7</v>
      </c>
      <c r="I17" s="12">
        <f t="shared" si="2"/>
        <v>25483</v>
      </c>
      <c r="J17" s="15">
        <v>24973.3</v>
      </c>
      <c r="K17" s="15">
        <v>509.7</v>
      </c>
    </row>
    <row r="18" spans="1:11" ht="47.25">
      <c r="A18" s="6" t="s">
        <v>27</v>
      </c>
      <c r="B18" s="7" t="s">
        <v>31</v>
      </c>
      <c r="C18" s="14">
        <f t="shared" si="0"/>
        <v>31575.7</v>
      </c>
      <c r="D18" s="15">
        <v>30944.2</v>
      </c>
      <c r="E18" s="15">
        <v>631.5</v>
      </c>
      <c r="F18" s="14">
        <f t="shared" si="1"/>
        <v>31575.7</v>
      </c>
      <c r="G18" s="15">
        <v>30944.2</v>
      </c>
      <c r="H18" s="15">
        <v>631.5</v>
      </c>
      <c r="I18" s="12">
        <f t="shared" si="2"/>
        <v>31575.7</v>
      </c>
      <c r="J18" s="15">
        <v>30944.2</v>
      </c>
      <c r="K18" s="15">
        <v>631.5</v>
      </c>
    </row>
    <row r="19" spans="1:11" ht="31.5">
      <c r="A19" s="6" t="s">
        <v>28</v>
      </c>
      <c r="B19" s="7" t="s">
        <v>33</v>
      </c>
      <c r="C19" s="14">
        <f t="shared" si="0"/>
        <v>3254.1</v>
      </c>
      <c r="D19" s="15">
        <v>3189</v>
      </c>
      <c r="E19" s="15">
        <v>65.099999999999994</v>
      </c>
      <c r="F19" s="14">
        <f t="shared" si="1"/>
        <v>3254.1</v>
      </c>
      <c r="G19" s="15">
        <v>3189</v>
      </c>
      <c r="H19" s="15">
        <v>65.099999999999994</v>
      </c>
      <c r="I19" s="12">
        <f t="shared" si="2"/>
        <v>3254.1</v>
      </c>
      <c r="J19" s="15">
        <v>3189</v>
      </c>
      <c r="K19" s="15">
        <v>65.099999999999994</v>
      </c>
    </row>
    <row r="20" spans="1:11" ht="31.5">
      <c r="A20" s="6" t="s">
        <v>30</v>
      </c>
      <c r="B20" s="7" t="s">
        <v>36</v>
      </c>
      <c r="C20" s="14">
        <f t="shared" si="0"/>
        <v>7527.7</v>
      </c>
      <c r="D20" s="15">
        <v>7377.1</v>
      </c>
      <c r="E20" s="15">
        <v>150.6</v>
      </c>
      <c r="F20" s="14">
        <f t="shared" si="1"/>
        <v>7527.7</v>
      </c>
      <c r="G20" s="15">
        <v>7377.1</v>
      </c>
      <c r="H20" s="15">
        <v>150.6</v>
      </c>
      <c r="I20" s="12">
        <f t="shared" si="2"/>
        <v>7527.7</v>
      </c>
      <c r="J20" s="15">
        <v>7377.1</v>
      </c>
      <c r="K20" s="15">
        <v>150.6</v>
      </c>
    </row>
    <row r="21" spans="1:11" ht="31.5">
      <c r="A21" s="6" t="s">
        <v>32</v>
      </c>
      <c r="B21" s="7" t="s">
        <v>38</v>
      </c>
      <c r="C21" s="14">
        <f t="shared" si="0"/>
        <v>8792.2999999999993</v>
      </c>
      <c r="D21" s="15">
        <v>8616.5</v>
      </c>
      <c r="E21" s="15">
        <v>175.8</v>
      </c>
      <c r="F21" s="14">
        <f t="shared" si="1"/>
        <v>8792.2999999999993</v>
      </c>
      <c r="G21" s="15">
        <v>8616.5</v>
      </c>
      <c r="H21" s="15">
        <v>175.8</v>
      </c>
      <c r="I21" s="12">
        <f t="shared" si="2"/>
        <v>8792.2999999999993</v>
      </c>
      <c r="J21" s="15">
        <v>8616.5</v>
      </c>
      <c r="K21" s="15">
        <v>175.8</v>
      </c>
    </row>
    <row r="22" spans="1:11" ht="31.5">
      <c r="A22" s="6" t="s">
        <v>34</v>
      </c>
      <c r="B22" s="7" t="s">
        <v>40</v>
      </c>
      <c r="C22" s="14">
        <f t="shared" si="0"/>
        <v>4876.8999999999996</v>
      </c>
      <c r="D22" s="15">
        <v>4779.3999999999996</v>
      </c>
      <c r="E22" s="15">
        <v>97.5</v>
      </c>
      <c r="F22" s="14">
        <f t="shared" si="1"/>
        <v>4876.8999999999996</v>
      </c>
      <c r="G22" s="15">
        <v>4779.3999999999996</v>
      </c>
      <c r="H22" s="15">
        <v>97.5</v>
      </c>
      <c r="I22" s="12">
        <f t="shared" si="2"/>
        <v>4876.8999999999996</v>
      </c>
      <c r="J22" s="15">
        <v>4779.3999999999996</v>
      </c>
      <c r="K22" s="15">
        <v>97.5</v>
      </c>
    </row>
    <row r="23" spans="1:11" ht="31.5">
      <c r="A23" s="6" t="s">
        <v>35</v>
      </c>
      <c r="B23" s="7" t="s">
        <v>43</v>
      </c>
      <c r="C23" s="14">
        <f t="shared" si="0"/>
        <v>18950.5</v>
      </c>
      <c r="D23" s="15">
        <v>18571.5</v>
      </c>
      <c r="E23" s="15">
        <v>379</v>
      </c>
      <c r="F23" s="14">
        <f t="shared" si="1"/>
        <v>18950.5</v>
      </c>
      <c r="G23" s="15">
        <v>18571.5</v>
      </c>
      <c r="H23" s="15">
        <v>379</v>
      </c>
      <c r="I23" s="12">
        <f t="shared" si="2"/>
        <v>18950.5</v>
      </c>
      <c r="J23" s="15">
        <v>18571.5</v>
      </c>
      <c r="K23" s="15">
        <v>379</v>
      </c>
    </row>
    <row r="24" spans="1:11" ht="31.5">
      <c r="A24" s="6" t="s">
        <v>37</v>
      </c>
      <c r="B24" s="7" t="s">
        <v>46</v>
      </c>
      <c r="C24" s="14">
        <f t="shared" si="0"/>
        <v>11866.8</v>
      </c>
      <c r="D24" s="15">
        <v>11629.5</v>
      </c>
      <c r="E24" s="15">
        <v>237.3</v>
      </c>
      <c r="F24" s="14">
        <f t="shared" si="1"/>
        <v>11866.8</v>
      </c>
      <c r="G24" s="15">
        <v>11629.5</v>
      </c>
      <c r="H24" s="15">
        <v>237.3</v>
      </c>
      <c r="I24" s="12">
        <f t="shared" si="2"/>
        <v>11866.8</v>
      </c>
      <c r="J24" s="15">
        <v>11629.5</v>
      </c>
      <c r="K24" s="15">
        <v>237.3</v>
      </c>
    </row>
    <row r="25" spans="1:11" ht="31.5">
      <c r="A25" s="6" t="s">
        <v>39</v>
      </c>
      <c r="B25" s="7" t="s">
        <v>48</v>
      </c>
      <c r="C25" s="14">
        <f t="shared" si="0"/>
        <v>7876.3</v>
      </c>
      <c r="D25" s="15">
        <v>7718.8</v>
      </c>
      <c r="E25" s="15">
        <v>157.5</v>
      </c>
      <c r="F25" s="14">
        <f t="shared" si="1"/>
        <v>7876.3</v>
      </c>
      <c r="G25" s="15">
        <v>7718.8</v>
      </c>
      <c r="H25" s="15">
        <v>157.5</v>
      </c>
      <c r="I25" s="12">
        <f t="shared" si="2"/>
        <v>7876.3</v>
      </c>
      <c r="J25" s="15">
        <v>7718.8</v>
      </c>
      <c r="K25" s="15">
        <v>157.5</v>
      </c>
    </row>
    <row r="26" spans="1:11" ht="31.5">
      <c r="A26" s="6" t="s">
        <v>41</v>
      </c>
      <c r="B26" s="7" t="s">
        <v>51</v>
      </c>
      <c r="C26" s="14">
        <f t="shared" si="0"/>
        <v>3583.2</v>
      </c>
      <c r="D26" s="15">
        <v>3511.5</v>
      </c>
      <c r="E26" s="15">
        <v>71.7</v>
      </c>
      <c r="F26" s="14">
        <f t="shared" si="1"/>
        <v>3583.2</v>
      </c>
      <c r="G26" s="15">
        <v>3511.5</v>
      </c>
      <c r="H26" s="15">
        <v>71.7</v>
      </c>
      <c r="I26" s="12">
        <f t="shared" si="2"/>
        <v>3583.2</v>
      </c>
      <c r="J26" s="15">
        <v>3511.5</v>
      </c>
      <c r="K26" s="15">
        <v>71.7</v>
      </c>
    </row>
    <row r="27" spans="1:11" ht="31.5">
      <c r="A27" s="6" t="s">
        <v>42</v>
      </c>
      <c r="B27" s="7" t="s">
        <v>53</v>
      </c>
      <c r="C27" s="14">
        <f t="shared" si="0"/>
        <v>10114.299999999999</v>
      </c>
      <c r="D27" s="15">
        <v>9912</v>
      </c>
      <c r="E27" s="15">
        <v>202.3</v>
      </c>
      <c r="F27" s="14">
        <f t="shared" si="1"/>
        <v>10114.299999999999</v>
      </c>
      <c r="G27" s="15">
        <v>9912</v>
      </c>
      <c r="H27" s="15">
        <v>202.3</v>
      </c>
      <c r="I27" s="12">
        <f t="shared" si="2"/>
        <v>10114.299999999999</v>
      </c>
      <c r="J27" s="15">
        <v>9912</v>
      </c>
      <c r="K27" s="15">
        <v>202.3</v>
      </c>
    </row>
    <row r="28" spans="1:11" ht="31.5">
      <c r="A28" s="6" t="s">
        <v>44</v>
      </c>
      <c r="B28" s="7" t="s">
        <v>55</v>
      </c>
      <c r="C28" s="14">
        <f t="shared" si="0"/>
        <v>17158.2</v>
      </c>
      <c r="D28" s="15">
        <v>16815</v>
      </c>
      <c r="E28" s="15">
        <v>343.2</v>
      </c>
      <c r="F28" s="14">
        <f t="shared" si="1"/>
        <v>17158.2</v>
      </c>
      <c r="G28" s="15">
        <v>16815</v>
      </c>
      <c r="H28" s="15">
        <v>343.2</v>
      </c>
      <c r="I28" s="12">
        <f t="shared" si="2"/>
        <v>17158.2</v>
      </c>
      <c r="J28" s="15">
        <v>16815</v>
      </c>
      <c r="K28" s="15">
        <v>343.2</v>
      </c>
    </row>
    <row r="29" spans="1:11" ht="31.5">
      <c r="A29" s="6" t="s">
        <v>45</v>
      </c>
      <c r="B29" s="7" t="s">
        <v>57</v>
      </c>
      <c r="C29" s="14">
        <f t="shared" si="0"/>
        <v>15144.6</v>
      </c>
      <c r="D29" s="15">
        <v>14841.7</v>
      </c>
      <c r="E29" s="15">
        <v>302.89999999999998</v>
      </c>
      <c r="F29" s="14">
        <f t="shared" si="1"/>
        <v>15144.6</v>
      </c>
      <c r="G29" s="15">
        <v>14841.7</v>
      </c>
      <c r="H29" s="15">
        <v>302.89999999999998</v>
      </c>
      <c r="I29" s="12">
        <f t="shared" si="2"/>
        <v>15144.6</v>
      </c>
      <c r="J29" s="15">
        <v>14841.7</v>
      </c>
      <c r="K29" s="15">
        <v>302.89999999999998</v>
      </c>
    </row>
    <row r="30" spans="1:11" ht="31.5">
      <c r="A30" s="6" t="s">
        <v>47</v>
      </c>
      <c r="B30" s="7" t="s">
        <v>13</v>
      </c>
      <c r="C30" s="14">
        <f t="shared" si="0"/>
        <v>9473.9</v>
      </c>
      <c r="D30" s="15">
        <v>9284.4</v>
      </c>
      <c r="E30" s="15">
        <v>189.5</v>
      </c>
      <c r="F30" s="14">
        <f t="shared" si="1"/>
        <v>9473.9</v>
      </c>
      <c r="G30" s="15">
        <v>9284.4</v>
      </c>
      <c r="H30" s="15">
        <v>189.5</v>
      </c>
      <c r="I30" s="12">
        <f t="shared" si="2"/>
        <v>9473.9</v>
      </c>
      <c r="J30" s="15">
        <v>9284.4</v>
      </c>
      <c r="K30" s="15">
        <v>189.5</v>
      </c>
    </row>
    <row r="31" spans="1:11" ht="31.5">
      <c r="A31" s="6" t="s">
        <v>49</v>
      </c>
      <c r="B31" s="7" t="s">
        <v>60</v>
      </c>
      <c r="C31" s="14">
        <f t="shared" si="0"/>
        <v>2505.3000000000002</v>
      </c>
      <c r="D31" s="15">
        <v>2455.1999999999998</v>
      </c>
      <c r="E31" s="15">
        <v>50.1</v>
      </c>
      <c r="F31" s="14">
        <f t="shared" si="1"/>
        <v>2505.3000000000002</v>
      </c>
      <c r="G31" s="15">
        <v>2455.1999999999998</v>
      </c>
      <c r="H31" s="15">
        <v>50.1</v>
      </c>
      <c r="I31" s="12">
        <f t="shared" si="2"/>
        <v>2505.3000000000002</v>
      </c>
      <c r="J31" s="15">
        <v>2455.1999999999998</v>
      </c>
      <c r="K31" s="15">
        <v>50.1</v>
      </c>
    </row>
    <row r="32" spans="1:11" ht="31.5">
      <c r="A32" s="6" t="s">
        <v>50</v>
      </c>
      <c r="B32" s="7" t="s">
        <v>61</v>
      </c>
      <c r="C32" s="14">
        <f t="shared" si="0"/>
        <v>11822.8</v>
      </c>
      <c r="D32" s="15">
        <v>11586.4</v>
      </c>
      <c r="E32" s="15">
        <v>236.4</v>
      </c>
      <c r="F32" s="14">
        <f t="shared" si="1"/>
        <v>12194</v>
      </c>
      <c r="G32" s="15">
        <f>10822+1128.1515</f>
        <v>11950.2</v>
      </c>
      <c r="H32" s="15">
        <f>220.8+23.0235</f>
        <v>243.8</v>
      </c>
      <c r="I32" s="12">
        <f t="shared" si="2"/>
        <v>12193.9</v>
      </c>
      <c r="J32" s="15">
        <f>10821.97634+1128.1515</f>
        <v>11950.1</v>
      </c>
      <c r="K32" s="15">
        <f>220.8+23.0235</f>
        <v>243.8</v>
      </c>
    </row>
    <row r="33" spans="1:11" ht="31.5">
      <c r="A33" s="6" t="s">
        <v>52</v>
      </c>
      <c r="B33" s="7" t="s">
        <v>62</v>
      </c>
      <c r="C33" s="14">
        <f t="shared" si="0"/>
        <v>2463.8000000000002</v>
      </c>
      <c r="D33" s="15">
        <v>2414.5</v>
      </c>
      <c r="E33" s="15">
        <v>49.3</v>
      </c>
      <c r="F33" s="14">
        <f t="shared" si="1"/>
        <v>2092.6</v>
      </c>
      <c r="G33" s="15">
        <f>4668.5-2617.7515</f>
        <v>2050.6999999999998</v>
      </c>
      <c r="H33" s="15">
        <f>95.3-53.4235</f>
        <v>41.9</v>
      </c>
      <c r="I33" s="12">
        <f t="shared" si="2"/>
        <v>2092.6</v>
      </c>
      <c r="J33" s="15">
        <v>2050.6999999999998</v>
      </c>
      <c r="K33" s="15">
        <v>41.9</v>
      </c>
    </row>
    <row r="34" spans="1:11" ht="31.5">
      <c r="A34" s="6" t="s">
        <v>54</v>
      </c>
      <c r="B34" s="7" t="s">
        <v>65</v>
      </c>
      <c r="C34" s="14">
        <f t="shared" si="0"/>
        <v>8242</v>
      </c>
      <c r="D34" s="15">
        <v>8077.2</v>
      </c>
      <c r="E34" s="15">
        <v>164.8</v>
      </c>
      <c r="F34" s="14">
        <f t="shared" si="1"/>
        <v>8242</v>
      </c>
      <c r="G34" s="15">
        <v>8077.2</v>
      </c>
      <c r="H34" s="15">
        <v>164.8</v>
      </c>
      <c r="I34" s="12">
        <f t="shared" si="2"/>
        <v>8242</v>
      </c>
      <c r="J34" s="15">
        <v>8077.2</v>
      </c>
      <c r="K34" s="15">
        <v>164.8</v>
      </c>
    </row>
    <row r="35" spans="1:11" ht="31.5">
      <c r="A35" s="6" t="s">
        <v>56</v>
      </c>
      <c r="B35" s="7" t="s">
        <v>63</v>
      </c>
      <c r="C35" s="14">
        <f t="shared" si="0"/>
        <v>7565.8</v>
      </c>
      <c r="D35" s="15">
        <v>7414.5</v>
      </c>
      <c r="E35" s="15">
        <v>151.30000000000001</v>
      </c>
      <c r="F35" s="14">
        <f t="shared" si="1"/>
        <v>7565.8</v>
      </c>
      <c r="G35" s="15">
        <v>7414.5</v>
      </c>
      <c r="H35" s="15">
        <v>151.30000000000001</v>
      </c>
      <c r="I35" s="12">
        <f t="shared" si="2"/>
        <v>7565.8</v>
      </c>
      <c r="J35" s="15">
        <v>7414.5</v>
      </c>
      <c r="K35" s="15">
        <v>151.30000000000001</v>
      </c>
    </row>
    <row r="36" spans="1:11" ht="15.75">
      <c r="A36" s="6" t="s">
        <v>58</v>
      </c>
      <c r="B36" s="7" t="s">
        <v>66</v>
      </c>
      <c r="C36" s="14">
        <f t="shared" si="0"/>
        <v>83761.899999999994</v>
      </c>
      <c r="D36" s="15">
        <v>82086.600000000006</v>
      </c>
      <c r="E36" s="15">
        <v>1675.3</v>
      </c>
      <c r="F36" s="14">
        <f t="shared" si="1"/>
        <v>83761.899999999994</v>
      </c>
      <c r="G36" s="15">
        <v>82086.600000000006</v>
      </c>
      <c r="H36" s="15">
        <v>1675.3</v>
      </c>
      <c r="I36" s="12">
        <f t="shared" si="2"/>
        <v>83615.199999999997</v>
      </c>
      <c r="J36" s="15">
        <v>81942.7</v>
      </c>
      <c r="K36" s="15">
        <v>1672.5</v>
      </c>
    </row>
    <row r="37" spans="1:11" ht="63">
      <c r="A37" s="6" t="s">
        <v>59</v>
      </c>
      <c r="B37" s="7" t="s">
        <v>67</v>
      </c>
      <c r="C37" s="14">
        <f t="shared" si="0"/>
        <v>7191.8</v>
      </c>
      <c r="D37" s="15">
        <v>7048</v>
      </c>
      <c r="E37" s="15">
        <v>143.80000000000001</v>
      </c>
      <c r="F37" s="14">
        <f t="shared" si="1"/>
        <v>7191.8</v>
      </c>
      <c r="G37" s="15">
        <v>7048</v>
      </c>
      <c r="H37" s="15">
        <v>143.80000000000001</v>
      </c>
      <c r="I37" s="12">
        <f t="shared" si="2"/>
        <v>7191.8</v>
      </c>
      <c r="J37" s="15">
        <v>7048</v>
      </c>
      <c r="K37" s="15">
        <v>143.80000000000001</v>
      </c>
    </row>
  </sheetData>
  <autoFilter ref="A7:L37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2021-03-31T06:01:19Z</cp:lastPrinted>
  <dcterms:created xsi:type="dcterms:W3CDTF">2009-02-10T05:39:52Z</dcterms:created>
  <dcterms:modified xsi:type="dcterms:W3CDTF">2021-04-01T02:05:41Z</dcterms:modified>
</cp:coreProperties>
</file>